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FILIERE P2H\Restauration\AO\25EEASLA298_Collecteur contenants réutilisables\1 - Doc de travail\"/>
    </mc:Choice>
  </mc:AlternateContent>
  <xr:revisionPtr revIDLastSave="0" documentId="13_ncr:1_{025FCF98-5D0E-4B97-8107-6710C9A6DA08}" xr6:coauthVersionLast="47" xr6:coauthVersionMax="47" xr10:uidLastSave="{00000000-0000-0000-0000-000000000000}"/>
  <bookViews>
    <workbookView xWindow="-108" yWindow="-108" windowWidth="23256" windowHeight="12576" xr2:uid="{C00DB393-C232-459F-A6ED-85D06805B383}"/>
  </bookViews>
  <sheets>
    <sheet name="BPU" sheetId="1" r:id="rId1"/>
    <sheet name="DQE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31" i="4" l="1"/>
  <c r="H31" i="4" s="1"/>
  <c r="G30" i="4"/>
  <c r="H30" i="4" s="1"/>
  <c r="F31" i="4"/>
  <c r="F30" i="4"/>
  <c r="F29" i="4"/>
  <c r="E31" i="4"/>
  <c r="E30" i="4"/>
  <c r="E29" i="4"/>
  <c r="F36" i="4"/>
  <c r="G36" i="4" s="1"/>
  <c r="F35" i="4"/>
  <c r="G35" i="4" s="1"/>
  <c r="F34" i="4"/>
  <c r="G34" i="4" s="1"/>
  <c r="E36" i="4"/>
  <c r="E35" i="4"/>
  <c r="E34" i="4"/>
  <c r="D36" i="4"/>
  <c r="D35" i="4"/>
  <c r="D34" i="4"/>
  <c r="F23" i="4" l="1"/>
  <c r="E23" i="4"/>
  <c r="D23" i="4"/>
  <c r="F18" i="4"/>
  <c r="G18" i="4" s="1"/>
  <c r="F17" i="4"/>
  <c r="E18" i="4"/>
  <c r="E17" i="4"/>
  <c r="D18" i="4"/>
  <c r="D17" i="4"/>
  <c r="G14" i="4"/>
  <c r="G13" i="4"/>
  <c r="F14" i="4"/>
  <c r="F13" i="4"/>
  <c r="F12" i="4"/>
  <c r="E14" i="4"/>
  <c r="E13" i="4"/>
  <c r="E12" i="4"/>
  <c r="E23" i="1"/>
  <c r="E18" i="1"/>
  <c r="E17" i="1"/>
  <c r="E15" i="1"/>
  <c r="F9" i="1"/>
  <c r="F10" i="1"/>
  <c r="F8" i="1"/>
  <c r="H9" i="1"/>
  <c r="I9" i="1" s="1"/>
  <c r="H10" i="1"/>
  <c r="I10" i="1" s="1"/>
  <c r="H8" i="1"/>
  <c r="I8" i="1" l="1"/>
  <c r="G29" i="4"/>
  <c r="H29" i="4" s="1"/>
  <c r="G12" i="4"/>
  <c r="H12" i="4" s="1"/>
  <c r="G23" i="4"/>
  <c r="G17" i="4"/>
  <c r="H13" i="4"/>
  <c r="H14" i="4"/>
  <c r="G41" i="4" l="1"/>
</calcChain>
</file>

<file path=xl/sharedStrings.xml><?xml version="1.0" encoding="utf-8"?>
<sst xmlns="http://schemas.openxmlformats.org/spreadsheetml/2006/main" count="98" uniqueCount="44">
  <si>
    <t>Besoins</t>
  </si>
  <si>
    <t>Caractéristiques techniques</t>
  </si>
  <si>
    <t>Coupelle en verre type saladier pour salades composées</t>
  </si>
  <si>
    <t>Coupelle en verre type saladier pour plats chauds type Pasta Box</t>
  </si>
  <si>
    <t>Coupelle en verre type verrine pour entrées ou desserts</t>
  </si>
  <si>
    <t>Saladier + couvercle associé
+/- 110cl</t>
  </si>
  <si>
    <t>Remise sur les produits du catalogue</t>
  </si>
  <si>
    <t>%</t>
  </si>
  <si>
    <t>Prix unitaire HT</t>
  </si>
  <si>
    <t>Conditionnement</t>
  </si>
  <si>
    <t>TVA %</t>
  </si>
  <si>
    <t>Prix unitaire TTC</t>
  </si>
  <si>
    <t>Prix au conditionnement TTC</t>
  </si>
  <si>
    <t>Délai de livraison maximum (en jours ouvrables à compter de la date de commande) :</t>
  </si>
  <si>
    <t>Saladier + couvercle associé
+/- 80cl</t>
  </si>
  <si>
    <t>Verrine + couvercle associé
+/- 25cl</t>
  </si>
  <si>
    <t>Prix au conditionnement HT</t>
  </si>
  <si>
    <t>Produit</t>
  </si>
  <si>
    <t>Collecteur</t>
  </si>
  <si>
    <t>Loyer HT Mensuel</t>
  </si>
  <si>
    <t>TVA</t>
  </si>
  <si>
    <t>Loyer TTC Mensuel</t>
  </si>
  <si>
    <t>Système de gestion de déconsigne mobile</t>
  </si>
  <si>
    <t>Forfait déplacement d'un collecteur sur un autre site du CHU de Bordeaux &lt; 50 km</t>
  </si>
  <si>
    <t>Forfait déplacement d'un collecteur sur un autre site du CHU de Bordeaux &gt; 50 km</t>
  </si>
  <si>
    <t>Loyer HT Mensuel*</t>
  </si>
  <si>
    <t>* le cout du loyer intègre la maintenance ainsi que toutes les pièces détachées qui en découlent.</t>
  </si>
  <si>
    <t>DETAIL QUANTITATIF ESTIMATIF</t>
  </si>
  <si>
    <t>Quantité</t>
  </si>
  <si>
    <t>Total TTC</t>
  </si>
  <si>
    <t>Collecteur 1</t>
  </si>
  <si>
    <t>Collecteur 2</t>
  </si>
  <si>
    <t>Quantité*</t>
  </si>
  <si>
    <t>Loyer HT Mensuel**</t>
  </si>
  <si>
    <t>** le cout du loyer intègre la maintenance ainsi que toutes les pièces détachées qui en découlent.</t>
  </si>
  <si>
    <t>BORDEREAU DES PRIX UNITAIRES</t>
  </si>
  <si>
    <t>25EEASLA298 - Location de collecteurs pour contenants réutilisables et fourniture des consignes associées pour le CHU de Bordeaux</t>
  </si>
  <si>
    <t xml:space="preserve"> * la quantité de loyer est égale à la durée totale du marché comprenant la période ferme ainsi que les deux reconductions</t>
  </si>
  <si>
    <t xml:space="preserve"> * la quantité de loyer est égale à la durée totale du marché comprenant la période ferme ainsi que les deux reconductions à compter de la date de commande des machines</t>
  </si>
  <si>
    <t>Collecteur 3</t>
  </si>
  <si>
    <t>TOTAL TTC</t>
  </si>
  <si>
    <t>Les quantités indiquées dans le présent document sont estimatives et non contractuelles</t>
  </si>
  <si>
    <t>DQE - 1ère phase d'équipement des établissements du CHU</t>
  </si>
  <si>
    <t>DQE - 2ème phase d'équipement des établissements du CHU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</si>
</sst>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000\ &quot;€&quot;_-;\-* #,##0.00000\ &quot;€&quot;_-;_-* &quot;-&quot;??\ &quot;€&quot;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8">
    <xf numFmtId="0" fontId="0" fillId="0" borderId="0" xfId="0"/>
    <xf numFmtId="0" fontId="2" fillId="3" borderId="21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164" fontId="2" fillId="3" borderId="5" xfId="1" applyNumberFormat="1" applyFont="1" applyFill="1" applyBorder="1" applyAlignment="1">
      <alignment horizontal="center" vertical="center" wrapText="1"/>
    </xf>
    <xf numFmtId="164" fontId="2" fillId="3" borderId="3" xfId="1" applyNumberFormat="1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7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3" borderId="5" xfId="0" applyFont="1" applyFill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164" fontId="2" fillId="3" borderId="30" xfId="1" applyNumberFormat="1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44" fontId="0" fillId="0" borderId="31" xfId="0" applyNumberFormat="1" applyBorder="1" applyAlignment="1">
      <alignment horizontal="center" vertical="center"/>
    </xf>
    <xf numFmtId="44" fontId="0" fillId="0" borderId="8" xfId="0" applyNumberFormat="1" applyBorder="1" applyAlignment="1">
      <alignment horizontal="center" vertical="center"/>
    </xf>
    <xf numFmtId="44" fontId="0" fillId="0" borderId="30" xfId="0" applyNumberFormat="1" applyBorder="1" applyAlignment="1">
      <alignment horizontal="center" vertical="center"/>
    </xf>
    <xf numFmtId="44" fontId="0" fillId="0" borderId="11" xfId="0" applyNumberFormat="1" applyBorder="1" applyAlignment="1">
      <alignment horizontal="center" vertical="center" wrapText="1"/>
    </xf>
    <xf numFmtId="44" fontId="0" fillId="0" borderId="9" xfId="0" applyNumberFormat="1" applyBorder="1" applyAlignment="1">
      <alignment horizontal="center" vertical="center" wrapText="1"/>
    </xf>
    <xf numFmtId="44" fontId="0" fillId="0" borderId="16" xfId="0" applyNumberFormat="1" applyBorder="1" applyAlignment="1">
      <alignment horizontal="center" vertical="center" wrapText="1"/>
    </xf>
    <xf numFmtId="44" fontId="0" fillId="0" borderId="11" xfId="0" applyNumberFormat="1" applyBorder="1" applyAlignment="1">
      <alignment horizontal="center" vertical="center"/>
    </xf>
    <xf numFmtId="44" fontId="0" fillId="0" borderId="9" xfId="0" applyNumberFormat="1" applyBorder="1" applyAlignment="1">
      <alignment horizontal="center" vertical="center"/>
    </xf>
    <xf numFmtId="44" fontId="0" fillId="0" borderId="16" xfId="0" applyNumberFormat="1" applyBorder="1" applyAlignment="1">
      <alignment horizontal="center" vertical="center"/>
    </xf>
    <xf numFmtId="44" fontId="0" fillId="0" borderId="12" xfId="0" applyNumberFormat="1" applyBorder="1" applyAlignment="1">
      <alignment horizontal="center" vertical="center"/>
    </xf>
    <xf numFmtId="44" fontId="0" fillId="0" borderId="32" xfId="0" applyNumberFormat="1" applyBorder="1" applyAlignment="1">
      <alignment horizontal="center" vertical="center"/>
    </xf>
    <xf numFmtId="44" fontId="0" fillId="0" borderId="33" xfId="0" applyNumberFormat="1" applyBorder="1" applyAlignment="1">
      <alignment horizontal="center" vertical="center"/>
    </xf>
    <xf numFmtId="44" fontId="0" fillId="0" borderId="24" xfId="0" applyNumberFormat="1" applyBorder="1" applyAlignment="1">
      <alignment horizontal="center" vertical="center"/>
    </xf>
    <xf numFmtId="44" fontId="0" fillId="0" borderId="26" xfId="0" applyNumberFormat="1" applyBorder="1" applyAlignment="1">
      <alignment horizontal="center" vertical="center"/>
    </xf>
    <xf numFmtId="44" fontId="0" fillId="0" borderId="17" xfId="0" applyNumberFormat="1" applyBorder="1" applyAlignment="1">
      <alignment horizontal="center" vertical="center"/>
    </xf>
    <xf numFmtId="44" fontId="0" fillId="0" borderId="18" xfId="0" applyNumberFormat="1" applyBorder="1" applyAlignment="1">
      <alignment horizontal="center" vertical="center" wrapText="1"/>
    </xf>
    <xf numFmtId="44" fontId="0" fillId="0" borderId="19" xfId="0" applyNumberFormat="1" applyBorder="1" applyAlignment="1">
      <alignment horizontal="center" vertical="center" wrapText="1"/>
    </xf>
    <xf numFmtId="44" fontId="0" fillId="0" borderId="20" xfId="0" applyNumberFormat="1" applyBorder="1" applyAlignment="1">
      <alignment horizontal="center" vertical="center" wrapText="1"/>
    </xf>
    <xf numFmtId="44" fontId="0" fillId="0" borderId="25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3" borderId="34" xfId="0" applyFont="1" applyFill="1" applyBorder="1" applyAlignment="1">
      <alignment horizontal="center" vertical="center" wrapText="1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9" fontId="0" fillId="0" borderId="11" xfId="2" applyFont="1" applyBorder="1" applyAlignment="1">
      <alignment horizontal="center" vertical="center"/>
    </xf>
    <xf numFmtId="9" fontId="0" fillId="0" borderId="9" xfId="2" applyFont="1" applyBorder="1" applyAlignment="1">
      <alignment horizontal="center" vertical="center"/>
    </xf>
    <xf numFmtId="9" fontId="0" fillId="0" borderId="16" xfId="2" applyFont="1" applyBorder="1" applyAlignment="1">
      <alignment horizontal="center" vertical="center"/>
    </xf>
    <xf numFmtId="9" fontId="0" fillId="0" borderId="7" xfId="2" applyFont="1" applyBorder="1" applyAlignment="1">
      <alignment horizontal="center" vertical="center"/>
    </xf>
    <xf numFmtId="9" fontId="0" fillId="0" borderId="11" xfId="0" applyNumberFormat="1" applyBorder="1" applyAlignment="1">
      <alignment horizontal="center" vertical="center"/>
    </xf>
    <xf numFmtId="9" fontId="0" fillId="0" borderId="16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44" fontId="0" fillId="0" borderId="40" xfId="0" applyNumberFormat="1" applyBorder="1" applyAlignment="1">
      <alignment horizontal="center" vertical="center"/>
    </xf>
    <xf numFmtId="9" fontId="0" fillId="0" borderId="40" xfId="0" applyNumberFormat="1" applyBorder="1" applyAlignment="1">
      <alignment horizontal="center" vertical="center"/>
    </xf>
    <xf numFmtId="44" fontId="0" fillId="0" borderId="41" xfId="0" applyNumberFormat="1" applyBorder="1" applyAlignment="1">
      <alignment horizontal="center" vertical="center"/>
    </xf>
    <xf numFmtId="44" fontId="2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2" borderId="42" xfId="0" applyFont="1" applyFill="1" applyBorder="1" applyAlignment="1">
      <alignment horizontal="center" vertical="center"/>
    </xf>
    <xf numFmtId="0" fontId="2" fillId="2" borderId="43" xfId="0" applyFont="1" applyFill="1" applyBorder="1" applyAlignment="1">
      <alignment horizontal="center" vertical="center"/>
    </xf>
    <xf numFmtId="0" fontId="4" fillId="5" borderId="42" xfId="0" applyFont="1" applyFill="1" applyBorder="1" applyAlignment="1">
      <alignment horizontal="left" vertical="center"/>
    </xf>
    <xf numFmtId="0" fontId="4" fillId="5" borderId="43" xfId="0" applyFont="1" applyFill="1" applyBorder="1" applyAlignment="1">
      <alignment horizontal="left" vertical="center"/>
    </xf>
    <xf numFmtId="0" fontId="4" fillId="5" borderId="2" xfId="0" applyFont="1" applyFill="1" applyBorder="1" applyAlignment="1">
      <alignment horizontal="left" vertical="center"/>
    </xf>
    <xf numFmtId="0" fontId="0" fillId="4" borderId="0" xfId="0" applyFill="1" applyAlignment="1">
      <alignment horizontal="left" vertical="center"/>
    </xf>
    <xf numFmtId="0" fontId="3" fillId="0" borderId="37" xfId="0" applyFont="1" applyBorder="1" applyAlignment="1">
      <alignment horizontal="left" vertical="center" wrapText="1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4F619-ABB9-49C4-BABC-2DB1E4A88741}">
  <dimension ref="B2:J23"/>
  <sheetViews>
    <sheetView showGridLines="0" tabSelected="1" topLeftCell="A10" workbookViewId="0">
      <selection activeCell="G20" sqref="G20"/>
    </sheetView>
  </sheetViews>
  <sheetFormatPr baseColWidth="10" defaultColWidth="10.77734375" defaultRowHeight="14.4" x14ac:dyDescent="0.3"/>
  <cols>
    <col min="1" max="1" width="3.44140625" style="7" customWidth="1"/>
    <col min="2" max="2" width="37.21875" style="7" bestFit="1" customWidth="1"/>
    <col min="3" max="3" width="28.44140625" style="7" customWidth="1"/>
    <col min="4" max="4" width="16.5546875" style="7" customWidth="1"/>
    <col min="5" max="5" width="20.44140625" style="7" customWidth="1"/>
    <col min="6" max="6" width="21.21875" style="7" customWidth="1"/>
    <col min="7" max="7" width="10.77734375" style="7"/>
    <col min="8" max="8" width="18.77734375" style="7" customWidth="1"/>
    <col min="9" max="9" width="20.21875" style="7" customWidth="1"/>
    <col min="10" max="10" width="41.77734375" style="7" customWidth="1"/>
    <col min="11" max="16384" width="10.77734375" style="7"/>
  </cols>
  <sheetData>
    <row r="2" spans="2:10" x14ac:dyDescent="0.3">
      <c r="B2" s="79" t="s">
        <v>35</v>
      </c>
      <c r="C2" s="79"/>
      <c r="D2" s="79"/>
      <c r="E2" s="79"/>
      <c r="F2" s="79"/>
      <c r="G2" s="79"/>
      <c r="H2" s="79"/>
      <c r="I2" s="79"/>
      <c r="J2" s="79"/>
    </row>
    <row r="3" spans="2:10" x14ac:dyDescent="0.3">
      <c r="B3" s="79" t="s">
        <v>36</v>
      </c>
      <c r="C3" s="79"/>
      <c r="D3" s="79"/>
      <c r="E3" s="79"/>
      <c r="F3" s="79"/>
      <c r="G3" s="79"/>
      <c r="H3" s="79"/>
      <c r="I3" s="79"/>
      <c r="J3" s="79"/>
    </row>
    <row r="4" spans="2:10" ht="15" thickBot="1" x14ac:dyDescent="0.35"/>
    <row r="5" spans="2:10" ht="15" thickBot="1" x14ac:dyDescent="0.35">
      <c r="B5" s="21" t="s">
        <v>6</v>
      </c>
      <c r="C5" s="20" t="s">
        <v>7</v>
      </c>
    </row>
    <row r="6" spans="2:10" ht="15" thickBot="1" x14ac:dyDescent="0.35"/>
    <row r="7" spans="2:10" ht="29.4" thickBot="1" x14ac:dyDescent="0.35">
      <c r="B7" s="1" t="s">
        <v>0</v>
      </c>
      <c r="C7" s="6" t="s">
        <v>1</v>
      </c>
      <c r="D7" s="5" t="s">
        <v>8</v>
      </c>
      <c r="E7" s="2" t="s">
        <v>9</v>
      </c>
      <c r="F7" s="2" t="s">
        <v>16</v>
      </c>
      <c r="G7" s="2" t="s">
        <v>20</v>
      </c>
      <c r="H7" s="2" t="s">
        <v>11</v>
      </c>
      <c r="I7" s="3" t="s">
        <v>12</v>
      </c>
      <c r="J7" s="4" t="s">
        <v>13</v>
      </c>
    </row>
    <row r="8" spans="2:10" ht="28.8" x14ac:dyDescent="0.3">
      <c r="B8" s="8" t="s">
        <v>2</v>
      </c>
      <c r="C8" s="9" t="s">
        <v>5</v>
      </c>
      <c r="D8" s="56"/>
      <c r="E8" s="10"/>
      <c r="F8" s="47">
        <f>D8*E8</f>
        <v>0</v>
      </c>
      <c r="G8" s="65"/>
      <c r="H8" s="47">
        <f>D8+(G8*D8)</f>
        <v>0</v>
      </c>
      <c r="I8" s="53">
        <f>H8*E8</f>
        <v>0</v>
      </c>
      <c r="J8" s="17"/>
    </row>
    <row r="9" spans="2:10" ht="28.8" x14ac:dyDescent="0.3">
      <c r="B9" s="11" t="s">
        <v>3</v>
      </c>
      <c r="C9" s="12" t="s">
        <v>14</v>
      </c>
      <c r="D9" s="57"/>
      <c r="E9" s="13"/>
      <c r="F9" s="48">
        <f t="shared" ref="F9:F10" si="0">D9*E9</f>
        <v>0</v>
      </c>
      <c r="G9" s="66"/>
      <c r="H9" s="48">
        <f t="shared" ref="H9:H10" si="1">D9+(G9*D9)</f>
        <v>0</v>
      </c>
      <c r="I9" s="59">
        <f t="shared" ref="I9:I10" si="2">H9*E9</f>
        <v>0</v>
      </c>
      <c r="J9" s="18"/>
    </row>
    <row r="10" spans="2:10" ht="29.4" thickBot="1" x14ac:dyDescent="0.35">
      <c r="B10" s="14" t="s">
        <v>4</v>
      </c>
      <c r="C10" s="15" t="s">
        <v>15</v>
      </c>
      <c r="D10" s="58"/>
      <c r="E10" s="16"/>
      <c r="F10" s="49">
        <f t="shared" si="0"/>
        <v>0</v>
      </c>
      <c r="G10" s="67"/>
      <c r="H10" s="49">
        <f t="shared" si="1"/>
        <v>0</v>
      </c>
      <c r="I10" s="54">
        <f t="shared" si="2"/>
        <v>0</v>
      </c>
      <c r="J10" s="19"/>
    </row>
    <row r="13" spans="2:10" ht="15" thickBot="1" x14ac:dyDescent="0.35"/>
    <row r="14" spans="2:10" ht="15" thickBot="1" x14ac:dyDescent="0.35">
      <c r="B14" s="24" t="s">
        <v>17</v>
      </c>
      <c r="C14" s="25" t="s">
        <v>25</v>
      </c>
      <c r="D14" s="26" t="s">
        <v>20</v>
      </c>
      <c r="E14" s="27" t="s">
        <v>21</v>
      </c>
    </row>
    <row r="15" spans="2:10" ht="15" thickBot="1" x14ac:dyDescent="0.35">
      <c r="B15" s="21" t="s">
        <v>18</v>
      </c>
      <c r="C15" s="22"/>
      <c r="D15" s="68"/>
      <c r="E15" s="43">
        <f>C15+(D15*C15)</f>
        <v>0</v>
      </c>
    </row>
    <row r="16" spans="2:10" ht="15" thickBot="1" x14ac:dyDescent="0.35">
      <c r="B16" s="23" t="s">
        <v>17</v>
      </c>
      <c r="C16" s="5" t="s">
        <v>8</v>
      </c>
      <c r="D16" s="2" t="s">
        <v>20</v>
      </c>
      <c r="E16" s="6" t="s">
        <v>11</v>
      </c>
    </row>
    <row r="17" spans="2:6" ht="28.8" x14ac:dyDescent="0.3">
      <c r="B17" s="31" t="s">
        <v>23</v>
      </c>
      <c r="C17" s="29"/>
      <c r="D17" s="65"/>
      <c r="E17" s="50">
        <f>C17+(D17*C17)</f>
        <v>0</v>
      </c>
    </row>
    <row r="18" spans="2:6" ht="29.4" thickBot="1" x14ac:dyDescent="0.35">
      <c r="B18" s="32" t="s">
        <v>24</v>
      </c>
      <c r="C18" s="30"/>
      <c r="D18" s="67"/>
      <c r="E18" s="55">
        <f>C18+(D18*C18)</f>
        <v>0</v>
      </c>
    </row>
    <row r="19" spans="2:6" x14ac:dyDescent="0.3">
      <c r="B19" s="80" t="s">
        <v>26</v>
      </c>
      <c r="C19" s="80"/>
      <c r="D19" s="80"/>
      <c r="E19" s="80"/>
      <c r="F19" s="80"/>
    </row>
    <row r="20" spans="2:6" x14ac:dyDescent="0.3">
      <c r="B20" s="33"/>
      <c r="C20" s="33"/>
      <c r="D20" s="33"/>
      <c r="E20" s="33"/>
      <c r="F20" s="33"/>
    </row>
    <row r="21" spans="2:6" ht="15" thickBot="1" x14ac:dyDescent="0.35"/>
    <row r="22" spans="2:6" ht="15" thickBot="1" x14ac:dyDescent="0.35">
      <c r="B22" s="24" t="s">
        <v>17</v>
      </c>
      <c r="C22" s="25" t="s">
        <v>19</v>
      </c>
      <c r="D22" s="26" t="s">
        <v>20</v>
      </c>
      <c r="E22" s="27" t="s">
        <v>21</v>
      </c>
    </row>
    <row r="23" spans="2:6" ht="15" thickBot="1" x14ac:dyDescent="0.35">
      <c r="B23" s="21" t="s">
        <v>22</v>
      </c>
      <c r="C23" s="22"/>
      <c r="D23" s="68"/>
      <c r="E23" s="43">
        <f>C23+(D23*C23)</f>
        <v>0</v>
      </c>
    </row>
  </sheetData>
  <mergeCells count="3">
    <mergeCell ref="B2:J2"/>
    <mergeCell ref="B3:J3"/>
    <mergeCell ref="B19:F1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C76622-79B6-4389-98C4-1F588E8AC9D1}">
  <dimension ref="B2:I41"/>
  <sheetViews>
    <sheetView showGridLines="0" topLeftCell="A6" workbookViewId="0">
      <selection activeCell="B27" sqref="B27"/>
    </sheetView>
  </sheetViews>
  <sheetFormatPr baseColWidth="10" defaultColWidth="10.77734375" defaultRowHeight="14.4" x14ac:dyDescent="0.3"/>
  <cols>
    <col min="1" max="1" width="3.44140625" style="7" customWidth="1"/>
    <col min="2" max="2" width="37.21875" style="7" bestFit="1" customWidth="1"/>
    <col min="3" max="4" width="28.44140625" style="7" customWidth="1"/>
    <col min="5" max="5" width="16.5546875" style="7" customWidth="1"/>
    <col min="6" max="6" width="21.77734375" style="7" customWidth="1"/>
    <col min="7" max="7" width="20.44140625" style="7" customWidth="1"/>
    <col min="8" max="10" width="21.21875" style="7" customWidth="1"/>
    <col min="11" max="16384" width="10.77734375" style="7"/>
  </cols>
  <sheetData>
    <row r="2" spans="2:9" x14ac:dyDescent="0.3">
      <c r="B2" s="79" t="s">
        <v>27</v>
      </c>
      <c r="C2" s="79"/>
      <c r="D2" s="79"/>
      <c r="E2" s="79"/>
      <c r="F2" s="79"/>
      <c r="G2" s="79"/>
      <c r="H2" s="79"/>
      <c r="I2" s="79"/>
    </row>
    <row r="3" spans="2:9" x14ac:dyDescent="0.3">
      <c r="B3" s="79" t="s">
        <v>36</v>
      </c>
      <c r="C3" s="79"/>
      <c r="D3" s="79"/>
      <c r="E3" s="79"/>
      <c r="F3" s="79"/>
      <c r="G3" s="79"/>
      <c r="H3" s="79"/>
      <c r="I3" s="79"/>
    </row>
    <row r="4" spans="2:9" ht="15" thickBot="1" x14ac:dyDescent="0.35"/>
    <row r="5" spans="2:9" ht="15" thickBot="1" x14ac:dyDescent="0.35">
      <c r="B5" s="83" t="s">
        <v>41</v>
      </c>
      <c r="C5" s="84"/>
      <c r="D5" s="84"/>
      <c r="E5" s="84"/>
      <c r="F5" s="84"/>
      <c r="G5" s="84"/>
      <c r="H5" s="84"/>
      <c r="I5" s="85"/>
    </row>
    <row r="6" spans="2:9" ht="15" thickBot="1" x14ac:dyDescent="0.35"/>
    <row r="7" spans="2:9" ht="15" thickBot="1" x14ac:dyDescent="0.35">
      <c r="B7" s="21" t="s">
        <v>6</v>
      </c>
      <c r="C7" s="20" t="s">
        <v>7</v>
      </c>
      <c r="D7" s="28"/>
    </row>
    <row r="9" spans="2:9" x14ac:dyDescent="0.3">
      <c r="B9" s="86" t="s">
        <v>42</v>
      </c>
      <c r="C9" s="86"/>
      <c r="D9" s="86"/>
      <c r="E9" s="86"/>
      <c r="F9" s="86"/>
      <c r="G9" s="86"/>
      <c r="H9" s="86"/>
    </row>
    <row r="10" spans="2:9" ht="15" thickBot="1" x14ac:dyDescent="0.35"/>
    <row r="11" spans="2:9" ht="15" thickBot="1" x14ac:dyDescent="0.35">
      <c r="B11" s="1" t="s">
        <v>0</v>
      </c>
      <c r="C11" s="34" t="s">
        <v>1</v>
      </c>
      <c r="D11" s="38" t="s">
        <v>28</v>
      </c>
      <c r="E11" s="26" t="s">
        <v>8</v>
      </c>
      <c r="F11" s="26" t="s">
        <v>10</v>
      </c>
      <c r="G11" s="26" t="s">
        <v>11</v>
      </c>
      <c r="H11" s="39" t="s">
        <v>29</v>
      </c>
    </row>
    <row r="12" spans="2:9" ht="28.8" x14ac:dyDescent="0.3">
      <c r="B12" s="8" t="s">
        <v>2</v>
      </c>
      <c r="C12" s="35" t="s">
        <v>5</v>
      </c>
      <c r="D12" s="8">
        <v>1200</v>
      </c>
      <c r="E12" s="44">
        <f>BPU!D8</f>
        <v>0</v>
      </c>
      <c r="F12" s="65">
        <f>BPU!G8</f>
        <v>0</v>
      </c>
      <c r="G12" s="47">
        <f>BPU!H8</f>
        <v>0</v>
      </c>
      <c r="H12" s="50">
        <f>G12*D12</f>
        <v>0</v>
      </c>
    </row>
    <row r="13" spans="2:9" ht="28.8" x14ac:dyDescent="0.3">
      <c r="B13" s="11" t="s">
        <v>3</v>
      </c>
      <c r="C13" s="36" t="s">
        <v>14</v>
      </c>
      <c r="D13" s="11">
        <v>800</v>
      </c>
      <c r="E13" s="45">
        <f>BPU!D9</f>
        <v>0</v>
      </c>
      <c r="F13" s="66">
        <f>BPU!G9</f>
        <v>0</v>
      </c>
      <c r="G13" s="48">
        <f>BPU!H9</f>
        <v>0</v>
      </c>
      <c r="H13" s="51">
        <f>G13*D13</f>
        <v>0</v>
      </c>
    </row>
    <row r="14" spans="2:9" ht="29.4" thickBot="1" x14ac:dyDescent="0.35">
      <c r="B14" s="14" t="s">
        <v>4</v>
      </c>
      <c r="C14" s="37" t="s">
        <v>15</v>
      </c>
      <c r="D14" s="14">
        <v>1200</v>
      </c>
      <c r="E14" s="46">
        <f>BPU!D10</f>
        <v>0</v>
      </c>
      <c r="F14" s="67">
        <f>BPU!G10</f>
        <v>0</v>
      </c>
      <c r="G14" s="49">
        <f>BPU!H10</f>
        <v>0</v>
      </c>
      <c r="H14" s="52">
        <f>G14*D14</f>
        <v>0</v>
      </c>
    </row>
    <row r="15" spans="2:9" ht="15" thickBot="1" x14ac:dyDescent="0.35"/>
    <row r="16" spans="2:9" ht="15" thickBot="1" x14ac:dyDescent="0.35">
      <c r="B16" s="61" t="s">
        <v>17</v>
      </c>
      <c r="C16" s="1" t="s">
        <v>32</v>
      </c>
      <c r="D16" s="5" t="s">
        <v>33</v>
      </c>
      <c r="E16" s="2" t="s">
        <v>20</v>
      </c>
      <c r="F16" s="34" t="s">
        <v>21</v>
      </c>
      <c r="G16" s="6" t="s">
        <v>29</v>
      </c>
    </row>
    <row r="17" spans="2:8" x14ac:dyDescent="0.3">
      <c r="B17" s="62" t="s">
        <v>30</v>
      </c>
      <c r="C17" s="60">
        <v>48</v>
      </c>
      <c r="D17" s="47">
        <f>BPU!C15</f>
        <v>0</v>
      </c>
      <c r="E17" s="69">
        <f>BPU!D15</f>
        <v>0</v>
      </c>
      <c r="F17" s="47">
        <f>BPU!E15</f>
        <v>0</v>
      </c>
      <c r="G17" s="50">
        <f>F17*C17</f>
        <v>0</v>
      </c>
    </row>
    <row r="18" spans="2:8" ht="15" thickBot="1" x14ac:dyDescent="0.35">
      <c r="B18" s="63" t="s">
        <v>31</v>
      </c>
      <c r="C18" s="64">
        <v>48</v>
      </c>
      <c r="D18" s="49">
        <f>BPU!C15</f>
        <v>0</v>
      </c>
      <c r="E18" s="70">
        <f>BPU!D15</f>
        <v>0</v>
      </c>
      <c r="F18" s="49">
        <f>BPU!E15</f>
        <v>0</v>
      </c>
      <c r="G18" s="55">
        <f>F18*C18</f>
        <v>0</v>
      </c>
    </row>
    <row r="19" spans="2:8" x14ac:dyDescent="0.3">
      <c r="B19" s="87" t="s">
        <v>37</v>
      </c>
      <c r="C19" s="87"/>
      <c r="D19" s="87"/>
      <c r="E19" s="87"/>
      <c r="F19" s="87"/>
      <c r="G19" s="87"/>
    </row>
    <row r="20" spans="2:8" x14ac:dyDescent="0.3">
      <c r="B20" s="80" t="s">
        <v>34</v>
      </c>
      <c r="C20" s="80"/>
      <c r="D20" s="80"/>
      <c r="E20" s="80"/>
      <c r="F20" s="80"/>
      <c r="G20" s="80"/>
      <c r="H20" s="72"/>
    </row>
    <row r="21" spans="2:8" ht="15" thickBot="1" x14ac:dyDescent="0.35">
      <c r="B21" s="33"/>
      <c r="C21" s="33"/>
      <c r="D21" s="33"/>
      <c r="E21" s="33"/>
      <c r="F21" s="33"/>
      <c r="G21" s="33"/>
      <c r="H21" s="33"/>
    </row>
    <row r="22" spans="2:8" ht="15" thickBot="1" x14ac:dyDescent="0.35">
      <c r="B22" s="24" t="s">
        <v>17</v>
      </c>
      <c r="C22" s="25" t="s">
        <v>28</v>
      </c>
      <c r="D22" s="25" t="s">
        <v>19</v>
      </c>
      <c r="E22" s="26" t="s">
        <v>20</v>
      </c>
      <c r="F22" s="40" t="s">
        <v>21</v>
      </c>
      <c r="G22" s="27" t="s">
        <v>29</v>
      </c>
    </row>
    <row r="23" spans="2:8" ht="15" thickBot="1" x14ac:dyDescent="0.35">
      <c r="B23" s="21" t="s">
        <v>22</v>
      </c>
      <c r="C23" s="22">
        <v>48</v>
      </c>
      <c r="D23" s="41">
        <f>BPU!C23</f>
        <v>0</v>
      </c>
      <c r="E23" s="71">
        <f>BPU!D23</f>
        <v>0</v>
      </c>
      <c r="F23" s="42">
        <f>BPU!E23</f>
        <v>0</v>
      </c>
      <c r="G23" s="43">
        <f>F23*C23</f>
        <v>0</v>
      </c>
    </row>
    <row r="26" spans="2:8" x14ac:dyDescent="0.3">
      <c r="B26" s="86" t="s">
        <v>43</v>
      </c>
      <c r="C26" s="86"/>
      <c r="D26" s="86"/>
      <c r="E26" s="86"/>
      <c r="F26" s="86"/>
      <c r="G26" s="86"/>
      <c r="H26" s="86"/>
    </row>
    <row r="27" spans="2:8" ht="15" thickBot="1" x14ac:dyDescent="0.35"/>
    <row r="28" spans="2:8" ht="15" thickBot="1" x14ac:dyDescent="0.35">
      <c r="B28" s="1" t="s">
        <v>0</v>
      </c>
      <c r="C28" s="34" t="s">
        <v>1</v>
      </c>
      <c r="D28" s="38" t="s">
        <v>28</v>
      </c>
      <c r="E28" s="26" t="s">
        <v>8</v>
      </c>
      <c r="F28" s="26" t="s">
        <v>10</v>
      </c>
      <c r="G28" s="26" t="s">
        <v>11</v>
      </c>
      <c r="H28" s="39" t="s">
        <v>29</v>
      </c>
    </row>
    <row r="29" spans="2:8" ht="28.8" x14ac:dyDescent="0.3">
      <c r="B29" s="8" t="s">
        <v>2</v>
      </c>
      <c r="C29" s="35" t="s">
        <v>5</v>
      </c>
      <c r="D29" s="8">
        <v>1200</v>
      </c>
      <c r="E29" s="44">
        <f>BPU!D8</f>
        <v>0</v>
      </c>
      <c r="F29" s="65">
        <f>BPU!G8</f>
        <v>0</v>
      </c>
      <c r="G29" s="47">
        <f>BPU!H8</f>
        <v>0</v>
      </c>
      <c r="H29" s="50">
        <f>G29*D29</f>
        <v>0</v>
      </c>
    </row>
    <row r="30" spans="2:8" ht="28.8" x14ac:dyDescent="0.3">
      <c r="B30" s="11" t="s">
        <v>3</v>
      </c>
      <c r="C30" s="36" t="s">
        <v>14</v>
      </c>
      <c r="D30" s="11">
        <v>800</v>
      </c>
      <c r="E30" s="45">
        <f>BPU!D9</f>
        <v>0</v>
      </c>
      <c r="F30" s="66">
        <f>BPU!G9</f>
        <v>0</v>
      </c>
      <c r="G30" s="48">
        <f>BPU!H9</f>
        <v>0</v>
      </c>
      <c r="H30" s="51">
        <f>G30*D30</f>
        <v>0</v>
      </c>
    </row>
    <row r="31" spans="2:8" ht="29.4" thickBot="1" x14ac:dyDescent="0.35">
      <c r="B31" s="14" t="s">
        <v>4</v>
      </c>
      <c r="C31" s="37" t="s">
        <v>15</v>
      </c>
      <c r="D31" s="14">
        <v>1200</v>
      </c>
      <c r="E31" s="46">
        <f>BPU!D10</f>
        <v>0</v>
      </c>
      <c r="F31" s="67">
        <f>BPU!G10</f>
        <v>0</v>
      </c>
      <c r="G31" s="49">
        <f>BPU!H10</f>
        <v>0</v>
      </c>
      <c r="H31" s="52">
        <f>G31*D31</f>
        <v>0</v>
      </c>
    </row>
    <row r="32" spans="2:8" ht="15" thickBot="1" x14ac:dyDescent="0.35"/>
    <row r="33" spans="2:7" ht="15" thickBot="1" x14ac:dyDescent="0.35">
      <c r="B33" s="61" t="s">
        <v>17</v>
      </c>
      <c r="C33" s="1" t="s">
        <v>32</v>
      </c>
      <c r="D33" s="5" t="s">
        <v>33</v>
      </c>
      <c r="E33" s="2" t="s">
        <v>20</v>
      </c>
      <c r="F33" s="34" t="s">
        <v>21</v>
      </c>
      <c r="G33" s="6" t="s">
        <v>29</v>
      </c>
    </row>
    <row r="34" spans="2:7" x14ac:dyDescent="0.3">
      <c r="B34" s="62" t="s">
        <v>30</v>
      </c>
      <c r="C34" s="60">
        <v>36</v>
      </c>
      <c r="D34" s="47">
        <f>BPU!C15</f>
        <v>0</v>
      </c>
      <c r="E34" s="69">
        <f>BPU!D15</f>
        <v>0</v>
      </c>
      <c r="F34" s="47">
        <f>BPU!E15</f>
        <v>0</v>
      </c>
      <c r="G34" s="50">
        <f>F34*C34</f>
        <v>0</v>
      </c>
    </row>
    <row r="35" spans="2:7" x14ac:dyDescent="0.3">
      <c r="B35" s="73" t="s">
        <v>31</v>
      </c>
      <c r="C35" s="74">
        <v>36</v>
      </c>
      <c r="D35" s="75">
        <f>BPU!C15</f>
        <v>0</v>
      </c>
      <c r="E35" s="76">
        <f>BPU!D15</f>
        <v>0</v>
      </c>
      <c r="F35" s="75">
        <f>BPU!E15</f>
        <v>0</v>
      </c>
      <c r="G35" s="77">
        <f t="shared" ref="G35:G36" si="0">F35*C35</f>
        <v>0</v>
      </c>
    </row>
    <row r="36" spans="2:7" ht="15" thickBot="1" x14ac:dyDescent="0.35">
      <c r="B36" s="63" t="s">
        <v>39</v>
      </c>
      <c r="C36" s="64">
        <v>36</v>
      </c>
      <c r="D36" s="49">
        <f>BPU!C15</f>
        <v>0</v>
      </c>
      <c r="E36" s="70">
        <f>BPU!D15</f>
        <v>0</v>
      </c>
      <c r="F36" s="49">
        <f>BPU!E15</f>
        <v>0</v>
      </c>
      <c r="G36" s="55">
        <f t="shared" si="0"/>
        <v>0</v>
      </c>
    </row>
    <row r="37" spans="2:7" x14ac:dyDescent="0.3">
      <c r="B37" s="87" t="s">
        <v>38</v>
      </c>
      <c r="C37" s="87"/>
      <c r="D37" s="87"/>
      <c r="E37" s="87"/>
      <c r="F37" s="87"/>
      <c r="G37" s="87"/>
    </row>
    <row r="38" spans="2:7" x14ac:dyDescent="0.3">
      <c r="B38" s="80" t="s">
        <v>34</v>
      </c>
      <c r="C38" s="80"/>
      <c r="D38" s="80"/>
      <c r="E38" s="80"/>
      <c r="F38" s="80"/>
      <c r="G38" s="80"/>
    </row>
    <row r="40" spans="2:7" ht="15" thickBot="1" x14ac:dyDescent="0.35"/>
    <row r="41" spans="2:7" ht="15" thickBot="1" x14ac:dyDescent="0.35">
      <c r="B41" s="81" t="s">
        <v>40</v>
      </c>
      <c r="C41" s="82"/>
      <c r="D41" s="82"/>
      <c r="E41" s="82"/>
      <c r="F41" s="82"/>
      <c r="G41" s="78">
        <f>H12+H13+H14+G17+G18+G23+H29+H30+H31+G34+G35+G36</f>
        <v>0</v>
      </c>
    </row>
  </sheetData>
  <mergeCells count="10">
    <mergeCell ref="B2:I2"/>
    <mergeCell ref="B3:I3"/>
    <mergeCell ref="B19:G19"/>
    <mergeCell ref="B9:H9"/>
    <mergeCell ref="B41:F41"/>
    <mergeCell ref="B5:I5"/>
    <mergeCell ref="B26:H26"/>
    <mergeCell ref="B20:G20"/>
    <mergeCell ref="B37:G37"/>
    <mergeCell ref="B38:G3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DQE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MATTEONI Manon</dc:creator>
  <cp:lastModifiedBy>LATOUILLE Marie-amélie</cp:lastModifiedBy>
  <dcterms:created xsi:type="dcterms:W3CDTF">2025-08-11T14:44:05Z</dcterms:created>
  <dcterms:modified xsi:type="dcterms:W3CDTF">2026-01-16T13:38:53Z</dcterms:modified>
</cp:coreProperties>
</file>